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 2025\иполнение 2024\решение об исполнении 2024\"/>
    </mc:Choice>
  </mc:AlternateContent>
  <xr:revisionPtr revIDLastSave="0" documentId="13_ncr:1_{ABB2281E-5FEF-44FF-B520-ABDC460DCD8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Лист1!$A$1:$H$125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4" i="1" l="1"/>
  <c r="H24" i="1" s="1"/>
  <c r="H85" i="1"/>
  <c r="H69" i="1"/>
  <c r="H70" i="1"/>
  <c r="H71" i="1"/>
  <c r="H72" i="1"/>
  <c r="H66" i="1"/>
  <c r="H67" i="1"/>
  <c r="G106" i="1" l="1"/>
  <c r="F106" i="1"/>
  <c r="H104" i="1"/>
  <c r="H105" i="1"/>
  <c r="H106" i="1" l="1"/>
  <c r="F96" i="1"/>
  <c r="G96" i="1"/>
  <c r="H94" i="1"/>
  <c r="H95" i="1"/>
  <c r="G47" i="1"/>
  <c r="H47" i="1" s="1"/>
  <c r="G26" i="1"/>
  <c r="H26" i="1" s="1"/>
  <c r="H122" i="1" l="1"/>
  <c r="H121" i="1"/>
  <c r="G123" i="1"/>
  <c r="F123" i="1"/>
  <c r="H118" i="1"/>
  <c r="G83" i="1"/>
  <c r="H83" i="1" s="1"/>
  <c r="G84" i="1"/>
  <c r="G86" i="1"/>
  <c r="G87" i="1"/>
  <c r="G82" i="1"/>
  <c r="H82" i="1" s="1"/>
  <c r="F43" i="1"/>
  <c r="G36" i="1"/>
  <c r="H36" i="1" s="1"/>
  <c r="G37" i="1"/>
  <c r="H37" i="1" s="1"/>
  <c r="G38" i="1"/>
  <c r="G39" i="1"/>
  <c r="G40" i="1"/>
  <c r="G41" i="1"/>
  <c r="G42" i="1"/>
  <c r="G35" i="1"/>
  <c r="G43" i="1" l="1"/>
  <c r="H123" i="1"/>
  <c r="G48" i="1"/>
  <c r="G49" i="1"/>
  <c r="G50" i="1"/>
  <c r="H50" i="1" s="1"/>
  <c r="G51" i="1"/>
  <c r="G52" i="1"/>
  <c r="G46" i="1"/>
  <c r="G17" i="1"/>
  <c r="G18" i="1"/>
  <c r="G16" i="1"/>
  <c r="G15" i="1"/>
  <c r="G14" i="1"/>
  <c r="H14" i="1" s="1"/>
  <c r="G13" i="1"/>
  <c r="H13" i="1" s="1"/>
  <c r="G12" i="1"/>
  <c r="G11" i="1"/>
  <c r="G25" i="1"/>
  <c r="G27" i="1"/>
  <c r="G28" i="1"/>
  <c r="G29" i="1"/>
  <c r="G30" i="1"/>
  <c r="G23" i="1"/>
  <c r="F113" i="1" l="1"/>
  <c r="H111" i="1"/>
  <c r="H112" i="1"/>
  <c r="G113" i="1"/>
  <c r="H113" i="1" l="1"/>
  <c r="H103" i="1"/>
  <c r="H25" i="1"/>
  <c r="H51" i="1" l="1"/>
  <c r="H52" i="1"/>
  <c r="H17" i="1"/>
  <c r="H18" i="1"/>
  <c r="H12" i="1"/>
  <c r="H15" i="1"/>
  <c r="H16" i="1"/>
  <c r="H29" i="1"/>
  <c r="H30" i="1"/>
  <c r="H65" i="1" l="1"/>
  <c r="H68" i="1"/>
  <c r="F73" i="1"/>
  <c r="H93" i="1"/>
  <c r="H41" i="1"/>
  <c r="H27" i="1"/>
  <c r="G73" i="1" l="1"/>
  <c r="G53" i="1"/>
  <c r="F53" i="1"/>
  <c r="F88" i="1"/>
  <c r="H87" i="1"/>
  <c r="G88" i="1"/>
  <c r="F78" i="1"/>
  <c r="G78" i="1"/>
  <c r="H84" i="1"/>
  <c r="H86" i="1"/>
  <c r="H64" i="1"/>
  <c r="H38" i="1"/>
  <c r="H39" i="1"/>
  <c r="H40" i="1"/>
  <c r="H42" i="1"/>
  <c r="H35" i="1"/>
  <c r="H28" i="1"/>
  <c r="H23" i="1"/>
  <c r="F19" i="1"/>
  <c r="G19" i="1"/>
  <c r="H46" i="1"/>
  <c r="H48" i="1"/>
  <c r="H49" i="1"/>
  <c r="H57" i="1"/>
  <c r="G60" i="1"/>
  <c r="F60" i="1"/>
  <c r="G31" i="1"/>
  <c r="F31" i="1"/>
  <c r="H11" i="1"/>
  <c r="H88" i="1" l="1"/>
  <c r="H78" i="1"/>
  <c r="H19" i="1"/>
  <c r="H31" i="1"/>
  <c r="H53" i="1"/>
  <c r="H73" i="1"/>
  <c r="H60" i="1"/>
  <c r="H43" i="1"/>
  <c r="H96" i="1"/>
</calcChain>
</file>

<file path=xl/sharedStrings.xml><?xml version="1.0" encoding="utf-8"?>
<sst xmlns="http://schemas.openxmlformats.org/spreadsheetml/2006/main" count="149" uniqueCount="83">
  <si>
    <t>КБК</t>
  </si>
  <si>
    <t>План</t>
  </si>
  <si>
    <t>Факт</t>
  </si>
  <si>
    <t>% исполнения</t>
  </si>
  <si>
    <t>Всего</t>
  </si>
  <si>
    <t>Наименование субвенции</t>
  </si>
  <si>
    <t xml:space="preserve"> </t>
  </si>
  <si>
    <t>Приложение № 6</t>
  </si>
  <si>
    <t>Субвенции на осуществление отдельных областных государственных полномочий в сфере труда</t>
  </si>
  <si>
    <t>Субвенции на 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</si>
  <si>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Субвенции на 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</si>
  <si>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Субвенции на 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</si>
  <si>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</si>
  <si>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</si>
  <si>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Субвенции на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</si>
  <si>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  </t>
  </si>
  <si>
    <t>917 0113 90А0173150 244 346</t>
  </si>
  <si>
    <t>917 0113 90А0173140 242 221</t>
  </si>
  <si>
    <t>917 0113 90А0173140 121 211</t>
  </si>
  <si>
    <t>917 0113 90А0173140 129 213</t>
  </si>
  <si>
    <t>917 0113 90А0173140 244 310</t>
  </si>
  <si>
    <t>917 0113 90А0173140 244 346</t>
  </si>
  <si>
    <t>Субвенции на осуществление областных государственных полномочий по обеспечению бесплатным двухразовым питанием детей-инвалидов</t>
  </si>
  <si>
    <t>907 1004 5350573050 244 342</t>
  </si>
  <si>
    <t>Субвенции на 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 за счет средств областного бюджета</t>
  </si>
  <si>
    <t>917 0113 90А0173140 121 266</t>
  </si>
  <si>
    <t>917 0113 90А0173140 244 226</t>
  </si>
  <si>
    <t>Субвенции на осуществление отдельных областных государственных полномочий по обеспечению бесплатным питанием отдельных категорий обучающихся</t>
  </si>
  <si>
    <t>Субвенции на 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в границах населенных пунктов Иркутской области</t>
  </si>
  <si>
    <t>"Об утверждении исполнения бюджета МО "Качугский район" за 2024 год"</t>
  </si>
  <si>
    <t>917 0105 90А0151200 244 221</t>
  </si>
  <si>
    <t>917 0105 90А0151200 244 346</t>
  </si>
  <si>
    <t>907 0702 7020673180 244 342</t>
  </si>
  <si>
    <t>907 0702 7020673180 321  262</t>
  </si>
  <si>
    <t>917 0105 90А0151200 244 226</t>
  </si>
  <si>
    <t>910 0106 1010173200 121 211</t>
  </si>
  <si>
    <t>910 0106 1010173200 129 213</t>
  </si>
  <si>
    <t>910 1401 1020173200 511 251</t>
  </si>
  <si>
    <t>917 0605 6850173120 121 211</t>
  </si>
  <si>
    <t>917 0605 6850173120 129 213</t>
  </si>
  <si>
    <t>917 0605 6850173120 244 226</t>
  </si>
  <si>
    <t>907 0702 7020173020 111 211</t>
  </si>
  <si>
    <t>907 0702 7020173020 111 266</t>
  </si>
  <si>
    <t>907 0702 7020173020  119 213</t>
  </si>
  <si>
    <t>907 0702 7020173020  244 310</t>
  </si>
  <si>
    <t>907 0702 7020173020  244 346</t>
  </si>
  <si>
    <t>907 0702 7020173020  244 349</t>
  </si>
  <si>
    <t>907 0702 7020173020 112 212</t>
  </si>
  <si>
    <t>907 0702 7020173020 112 226</t>
  </si>
  <si>
    <t>907 0702 7020173020  244 226</t>
  </si>
  <si>
    <t>917 1006 5350473060 121 211</t>
  </si>
  <si>
    <t>917 1006 5350473060 122 212</t>
  </si>
  <si>
    <t>917 1006 5350473060 122 226</t>
  </si>
  <si>
    <t>917 1006 5350473060 129 213</t>
  </si>
  <si>
    <t>917 1006 5350473060 242 221</t>
  </si>
  <si>
    <t>917 1006 5350473060 244 226</t>
  </si>
  <si>
    <t>917 1006 5350473060 244 310</t>
  </si>
  <si>
    <t>917 1006 5350473060 244 346</t>
  </si>
  <si>
    <t>917 0113 5550373070 121 211</t>
  </si>
  <si>
    <t>917 0113 5550373070 122 212</t>
  </si>
  <si>
    <t>917 0113 5550373070 122 226</t>
  </si>
  <si>
    <t>917 0113 5550373070 129 213</t>
  </si>
  <si>
    <t>917 0113 5550373070 242 221</t>
  </si>
  <si>
    <t>917 0113 5550373070 244 226</t>
  </si>
  <si>
    <t>917 0113 5550373070 244 310</t>
  </si>
  <si>
    <t>917 0113 5550373070 121 266</t>
  </si>
  <si>
    <t>917 0113 5750273090 121 211</t>
  </si>
  <si>
    <t>917 0113 5750273090 121 266</t>
  </si>
  <si>
    <t>917 0113 5750273090 122 212</t>
  </si>
  <si>
    <t>917 0113 5750273090 122 226</t>
  </si>
  <si>
    <t>917 0113 5750273090 129 213</t>
  </si>
  <si>
    <t>917 0113 5750273090 242 221</t>
  </si>
  <si>
    <t>917 0113 5750273090 244 226</t>
  </si>
  <si>
    <t>917 0113 5750273090 244 310</t>
  </si>
  <si>
    <t>907 0701 7010173010 111 211</t>
  </si>
  <si>
    <t>907 0701 7010173010 111 266</t>
  </si>
  <si>
    <t>907 0701 7010173010 119 213</t>
  </si>
  <si>
    <t>907 0701 7010173010 244 226</t>
  </si>
  <si>
    <t>907 0701 7010173010 244 310</t>
  </si>
  <si>
    <t>907 0701 7010173010 244 346</t>
  </si>
  <si>
    <t>Отчет о расходах, исполненных за счет субвенций, переданных из областного бюджета на осуществление отдельных государственных полномочий в 2024 году</t>
  </si>
  <si>
    <t>руб.</t>
  </si>
  <si>
    <t>к решению думы муниципального района "Качугский район" № 302 от  14.04.2025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</si>
</sst>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0.0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9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Border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/>
    <xf numFmtId="164" fontId="0" fillId="0" borderId="0" xfId="0" applyNumberFormat="1"/>
    <xf numFmtId="0" fontId="0" fillId="0" borderId="0" xfId="0" applyFill="1"/>
    <xf numFmtId="0" fontId="3" fillId="0" borderId="0" xfId="0" applyFont="1" applyFill="1"/>
    <xf numFmtId="0" fontId="5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9" fontId="5" fillId="0" borderId="12" xfId="0" applyNumberFormat="1" applyFont="1" applyFill="1" applyBorder="1" applyAlignment="1">
      <alignment horizontal="center"/>
    </xf>
    <xf numFmtId="165" fontId="5" fillId="0" borderId="12" xfId="1" applyFont="1" applyFill="1" applyBorder="1" applyAlignment="1">
      <alignment horizontal="center"/>
    </xf>
    <xf numFmtId="166" fontId="5" fillId="0" borderId="12" xfId="0" applyNumberFormat="1" applyFont="1" applyFill="1" applyBorder="1" applyAlignment="1">
      <alignment horizontal="center"/>
    </xf>
    <xf numFmtId="165" fontId="5" fillId="0" borderId="10" xfId="1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 vertical="center"/>
    </xf>
    <xf numFmtId="165" fontId="7" fillId="0" borderId="5" xfId="0" applyNumberFormat="1" applyFont="1" applyFill="1" applyBorder="1" applyAlignment="1">
      <alignment horizontal="center" vertical="center"/>
    </xf>
    <xf numFmtId="165" fontId="7" fillId="0" borderId="5" xfId="1" applyFont="1" applyFill="1" applyBorder="1" applyAlignment="1">
      <alignment horizontal="center" vertical="center"/>
    </xf>
    <xf numFmtId="166" fontId="7" fillId="0" borderId="12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/>
    </xf>
    <xf numFmtId="165" fontId="5" fillId="0" borderId="10" xfId="1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165" fontId="5" fillId="0" borderId="10" xfId="1" applyFont="1" applyFill="1" applyBorder="1" applyAlignment="1">
      <alignment horizontal="center" vertical="center" wrapText="1"/>
    </xf>
    <xf numFmtId="165" fontId="5" fillId="0" borderId="12" xfId="1" applyFont="1" applyFill="1" applyBorder="1" applyAlignment="1">
      <alignment horizontal="center" vertical="center" wrapText="1"/>
    </xf>
    <xf numFmtId="165" fontId="7" fillId="0" borderId="12" xfId="0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65" fontId="5" fillId="0" borderId="6" xfId="1" applyFont="1" applyFill="1" applyBorder="1" applyAlignment="1">
      <alignment horizontal="center"/>
    </xf>
    <xf numFmtId="49" fontId="5" fillId="0" borderId="13" xfId="0" applyNumberFormat="1" applyFont="1" applyFill="1" applyBorder="1" applyAlignment="1">
      <alignment horizontal="center"/>
    </xf>
    <xf numFmtId="165" fontId="5" fillId="0" borderId="13" xfId="1" applyFont="1" applyFill="1" applyBorder="1" applyAlignment="1">
      <alignment horizontal="center"/>
    </xf>
    <xf numFmtId="165" fontId="0" fillId="0" borderId="12" xfId="1" applyFont="1" applyFill="1" applyBorder="1"/>
    <xf numFmtId="2" fontId="7" fillId="0" borderId="12" xfId="0" applyNumberFormat="1" applyFont="1" applyFill="1" applyBorder="1" applyAlignment="1">
      <alignment horizontal="center" vertical="center"/>
    </xf>
    <xf numFmtId="49" fontId="5" fillId="0" borderId="10" xfId="0" applyNumberFormat="1" applyFont="1" applyFill="1" applyBorder="1" applyAlignment="1">
      <alignment horizontal="center" vertical="center"/>
    </xf>
    <xf numFmtId="166" fontId="5" fillId="0" borderId="12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/>
    </xf>
    <xf numFmtId="165" fontId="7" fillId="0" borderId="0" xfId="1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center" vertical="center"/>
    </xf>
    <xf numFmtId="165" fontId="5" fillId="0" borderId="11" xfId="1" applyFont="1" applyFill="1" applyBorder="1" applyAlignment="1">
      <alignment horizontal="center"/>
    </xf>
    <xf numFmtId="166" fontId="5" fillId="0" borderId="13" xfId="0" applyNumberFormat="1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vertical="center" wrapText="1"/>
    </xf>
    <xf numFmtId="166" fontId="5" fillId="0" borderId="1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165" fontId="5" fillId="0" borderId="12" xfId="1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165" fontId="5" fillId="0" borderId="12" xfId="1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vertical="center"/>
    </xf>
    <xf numFmtId="165" fontId="7" fillId="0" borderId="10" xfId="0" applyNumberFormat="1" applyFont="1" applyFill="1" applyBorder="1" applyAlignment="1">
      <alignment horizontal="center" vertical="center"/>
    </xf>
    <xf numFmtId="166" fontId="7" fillId="0" borderId="12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/>
    </xf>
    <xf numFmtId="165" fontId="7" fillId="0" borderId="12" xfId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165" fontId="7" fillId="0" borderId="6" xfId="0" applyNumberFormat="1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horizontal="center" vertical="center"/>
    </xf>
    <xf numFmtId="165" fontId="7" fillId="0" borderId="5" xfId="0" applyNumberFormat="1" applyFont="1" applyFill="1" applyBorder="1" applyAlignment="1">
      <alignment horizontal="center" vertical="center"/>
    </xf>
    <xf numFmtId="166" fontId="7" fillId="0" borderId="13" xfId="0" applyNumberFormat="1" applyFont="1" applyFill="1" applyBorder="1" applyAlignment="1">
      <alignment horizontal="center" vertical="center"/>
    </xf>
    <xf numFmtId="166" fontId="7" fillId="0" borderId="14" xfId="0" applyNumberFormat="1" applyFont="1" applyFill="1" applyBorder="1" applyAlignment="1">
      <alignment horizontal="center" vertical="center"/>
    </xf>
    <xf numFmtId="166" fontId="7" fillId="0" borderId="7" xfId="0" applyNumberFormat="1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 wrapText="1"/>
    </xf>
    <xf numFmtId="0" fontId="5" fillId="2" borderId="12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0" fontId="5" fillId="2" borderId="3" xfId="0" applyFont="1" applyFill="1" applyBorder="1" applyAlignment="1">
      <alignment horizontal="center"/>
    </xf>
    <xf numFmtId="49" fontId="5" fillId="0" borderId="12" xfId="0" applyNumberFormat="1" applyFont="1" applyFill="1" applyBorder="1" applyAlignment="1">
      <alignment horizontal="center" vertical="center" wrapText="1"/>
    </xf>
    <xf numFmtId="165" fontId="5" fillId="0" borderId="6" xfId="1" applyFont="1" applyFill="1" applyBorder="1" applyAlignment="1">
      <alignment horizontal="center" vertical="center" wrapText="1"/>
    </xf>
    <xf numFmtId="165" fontId="5" fillId="0" borderId="2" xfId="1" applyFont="1" applyFill="1" applyBorder="1" applyAlignment="1">
      <alignment horizontal="center" vertical="center" wrapText="1"/>
    </xf>
    <xf numFmtId="165" fontId="5" fillId="0" borderId="12" xfId="1" applyFont="1" applyFill="1" applyBorder="1" applyAlignment="1">
      <alignment horizontal="center" vertical="center" wrapText="1"/>
    </xf>
    <xf numFmtId="2" fontId="5" fillId="0" borderId="13" xfId="0" applyNumberFormat="1" applyFont="1" applyFill="1" applyBorder="1" applyAlignment="1">
      <alignment horizontal="center" vertical="center" wrapText="1"/>
    </xf>
    <xf numFmtId="2" fontId="5" fillId="0" borderId="14" xfId="0" applyNumberFormat="1" applyFont="1" applyFill="1" applyBorder="1" applyAlignment="1">
      <alignment horizontal="center" vertical="center" wrapText="1"/>
    </xf>
    <xf numFmtId="2" fontId="5" fillId="0" borderId="7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justify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/>
    </xf>
    <xf numFmtId="165" fontId="5" fillId="0" borderId="5" xfId="1" applyFont="1" applyFill="1" applyBorder="1" applyAlignment="1">
      <alignment horizontal="center" vertical="center" wrapText="1"/>
    </xf>
    <xf numFmtId="166" fontId="5" fillId="0" borderId="12" xfId="0" applyNumberFormat="1" applyFont="1" applyFill="1" applyBorder="1" applyAlignment="1">
      <alignment horizontal="center" vertical="center" wrapText="1"/>
    </xf>
    <xf numFmtId="165" fontId="7" fillId="0" borderId="6" xfId="1" applyFont="1" applyFill="1" applyBorder="1" applyAlignment="1">
      <alignment horizontal="center" vertical="center"/>
    </xf>
    <xf numFmtId="165" fontId="7" fillId="0" borderId="2" xfId="1" applyFont="1" applyFill="1" applyBorder="1" applyAlignment="1">
      <alignment horizontal="center" vertical="center"/>
    </xf>
    <xf numFmtId="165" fontId="7" fillId="0" borderId="5" xfId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25"/>
  <sheetViews>
    <sheetView tabSelected="1" topLeftCell="A2" zoomScaleNormal="100" zoomScaleSheetLayoutView="130" workbookViewId="0">
      <selection activeCell="L18" sqref="L18"/>
    </sheetView>
  </sheetViews>
  <sheetFormatPr defaultRowHeight="12.75" x14ac:dyDescent="0.2"/>
  <cols>
    <col min="1" max="1" width="1.7109375" customWidth="1"/>
    <col min="2" max="3" width="4.5703125" customWidth="1"/>
    <col min="4" max="4" width="22.42578125" customWidth="1"/>
    <col min="5" max="5" width="27.42578125" style="8" customWidth="1"/>
    <col min="6" max="6" width="19.5703125" style="8" customWidth="1"/>
    <col min="7" max="7" width="18.42578125" style="8" customWidth="1"/>
    <col min="8" max="8" width="13.5703125" style="8" customWidth="1"/>
    <col min="9" max="9" width="19.5703125" customWidth="1"/>
    <col min="10" max="10" width="12.7109375" customWidth="1"/>
    <col min="11" max="11" width="15.28515625" customWidth="1"/>
    <col min="12" max="12" width="1.7109375" customWidth="1"/>
    <col min="13" max="13" width="2.140625" customWidth="1"/>
    <col min="14" max="14" width="1.7109375" customWidth="1"/>
    <col min="15" max="15" width="1.28515625" customWidth="1"/>
    <col min="16" max="16" width="2.85546875" customWidth="1"/>
  </cols>
  <sheetData>
    <row r="1" spans="1:8" hidden="1" x14ac:dyDescent="0.2"/>
    <row r="2" spans="1:8" x14ac:dyDescent="0.2">
      <c r="A2" s="2"/>
      <c r="B2" s="2"/>
      <c r="C2" s="2"/>
      <c r="D2" s="2"/>
      <c r="E2" s="9"/>
      <c r="F2" s="9"/>
      <c r="G2" s="90" t="s">
        <v>7</v>
      </c>
      <c r="H2" s="90"/>
    </row>
    <row r="3" spans="1:8" ht="15.6" customHeight="1" x14ac:dyDescent="0.2">
      <c r="A3" s="2"/>
      <c r="B3" s="2"/>
      <c r="C3" s="2"/>
      <c r="D3" s="2"/>
      <c r="E3" s="90" t="s">
        <v>82</v>
      </c>
      <c r="F3" s="90"/>
      <c r="G3" s="90"/>
      <c r="H3" s="90"/>
    </row>
    <row r="4" spans="1:8" ht="16.149999999999999" customHeight="1" x14ac:dyDescent="0.2">
      <c r="A4" s="2"/>
      <c r="B4" s="2"/>
      <c r="C4" s="2"/>
      <c r="D4" s="2"/>
      <c r="E4" s="90" t="s">
        <v>29</v>
      </c>
      <c r="F4" s="90"/>
      <c r="G4" s="90"/>
      <c r="H4" s="90"/>
    </row>
    <row r="5" spans="1:8" ht="20.25" customHeight="1" x14ac:dyDescent="0.25">
      <c r="A5" s="4"/>
      <c r="B5" s="4"/>
      <c r="C5" s="4"/>
      <c r="D5" s="4"/>
      <c r="E5" s="10"/>
      <c r="F5" s="10"/>
      <c r="G5" s="10"/>
      <c r="H5" s="10"/>
    </row>
    <row r="6" spans="1:8" ht="12.75" customHeight="1" x14ac:dyDescent="0.2">
      <c r="B6" s="100" t="s">
        <v>80</v>
      </c>
      <c r="C6" s="100"/>
      <c r="D6" s="100"/>
      <c r="E6" s="100"/>
      <c r="F6" s="100"/>
      <c r="G6" s="100"/>
      <c r="H6" s="100"/>
    </row>
    <row r="7" spans="1:8" ht="17.25" customHeight="1" x14ac:dyDescent="0.2">
      <c r="B7" s="100"/>
      <c r="C7" s="100"/>
      <c r="D7" s="100"/>
      <c r="E7" s="100"/>
      <c r="F7" s="100"/>
      <c r="G7" s="100"/>
      <c r="H7" s="100"/>
    </row>
    <row r="8" spans="1:8" ht="12" customHeight="1" x14ac:dyDescent="0.25">
      <c r="B8" s="3"/>
      <c r="C8" s="3"/>
      <c r="D8" s="3"/>
      <c r="E8" s="11"/>
      <c r="F8" s="11"/>
      <c r="G8" s="11"/>
      <c r="H8" s="12" t="s">
        <v>81</v>
      </c>
    </row>
    <row r="9" spans="1:8" ht="12.75" customHeight="1" x14ac:dyDescent="0.2">
      <c r="B9" s="101" t="s">
        <v>5</v>
      </c>
      <c r="C9" s="102"/>
      <c r="D9" s="103"/>
      <c r="E9" s="70" t="s">
        <v>0</v>
      </c>
      <c r="F9" s="70" t="s">
        <v>1</v>
      </c>
      <c r="G9" s="70" t="s">
        <v>2</v>
      </c>
      <c r="H9" s="83" t="s">
        <v>3</v>
      </c>
    </row>
    <row r="10" spans="1:8" ht="16.899999999999999" customHeight="1" x14ac:dyDescent="0.2">
      <c r="B10" s="104"/>
      <c r="C10" s="105"/>
      <c r="D10" s="106"/>
      <c r="E10" s="71"/>
      <c r="F10" s="72"/>
      <c r="G10" s="72"/>
      <c r="H10" s="84"/>
    </row>
    <row r="11" spans="1:8" ht="15" x14ac:dyDescent="0.25">
      <c r="B11" s="74" t="s">
        <v>8</v>
      </c>
      <c r="C11" s="75"/>
      <c r="D11" s="76"/>
      <c r="E11" s="13" t="s">
        <v>66</v>
      </c>
      <c r="F11" s="14">
        <v>877076.63</v>
      </c>
      <c r="G11" s="14">
        <f t="shared" ref="G11:G18" si="0">F11</f>
        <v>877076.63</v>
      </c>
      <c r="H11" s="15">
        <f t="shared" ref="H11:H19" si="1">G11/F11*100</f>
        <v>100</v>
      </c>
    </row>
    <row r="12" spans="1:8" ht="15" x14ac:dyDescent="0.25">
      <c r="B12" s="77"/>
      <c r="C12" s="78"/>
      <c r="D12" s="79"/>
      <c r="E12" s="13" t="s">
        <v>67</v>
      </c>
      <c r="F12" s="16">
        <v>6827.01</v>
      </c>
      <c r="G12" s="14">
        <f t="shared" si="0"/>
        <v>6827.01</v>
      </c>
      <c r="H12" s="15">
        <f t="shared" si="1"/>
        <v>100</v>
      </c>
    </row>
    <row r="13" spans="1:8" ht="15" x14ac:dyDescent="0.25">
      <c r="B13" s="77"/>
      <c r="C13" s="78"/>
      <c r="D13" s="79"/>
      <c r="E13" s="13" t="s">
        <v>68</v>
      </c>
      <c r="F13" s="16">
        <v>900</v>
      </c>
      <c r="G13" s="14">
        <f t="shared" si="0"/>
        <v>900</v>
      </c>
      <c r="H13" s="15">
        <f t="shared" si="1"/>
        <v>100</v>
      </c>
    </row>
    <row r="14" spans="1:8" ht="15" x14ac:dyDescent="0.25">
      <c r="B14" s="77"/>
      <c r="C14" s="78"/>
      <c r="D14" s="79"/>
      <c r="E14" s="13" t="s">
        <v>69</v>
      </c>
      <c r="F14" s="16">
        <v>15600</v>
      </c>
      <c r="G14" s="14">
        <f t="shared" si="0"/>
        <v>15600</v>
      </c>
      <c r="H14" s="15">
        <f t="shared" si="1"/>
        <v>100</v>
      </c>
    </row>
    <row r="15" spans="1:8" ht="15" x14ac:dyDescent="0.25">
      <c r="B15" s="77"/>
      <c r="C15" s="78"/>
      <c r="D15" s="79"/>
      <c r="E15" s="13" t="s">
        <v>70</v>
      </c>
      <c r="F15" s="14">
        <v>264877.15999999997</v>
      </c>
      <c r="G15" s="14">
        <f t="shared" si="0"/>
        <v>264877.15999999997</v>
      </c>
      <c r="H15" s="15">
        <f t="shared" si="1"/>
        <v>100</v>
      </c>
    </row>
    <row r="16" spans="1:8" ht="15" x14ac:dyDescent="0.25">
      <c r="B16" s="77"/>
      <c r="C16" s="78"/>
      <c r="D16" s="79"/>
      <c r="E16" s="13" t="s">
        <v>71</v>
      </c>
      <c r="F16" s="14">
        <v>5500</v>
      </c>
      <c r="G16" s="14">
        <f t="shared" si="0"/>
        <v>5500</v>
      </c>
      <c r="H16" s="15">
        <f t="shared" si="1"/>
        <v>100</v>
      </c>
    </row>
    <row r="17" spans="2:8" ht="15" x14ac:dyDescent="0.25">
      <c r="B17" s="77"/>
      <c r="C17" s="78"/>
      <c r="D17" s="79"/>
      <c r="E17" s="13" t="s">
        <v>72</v>
      </c>
      <c r="F17" s="16">
        <v>23030.38</v>
      </c>
      <c r="G17" s="14">
        <f t="shared" si="0"/>
        <v>23030.38</v>
      </c>
      <c r="H17" s="15">
        <f t="shared" si="1"/>
        <v>100</v>
      </c>
    </row>
    <row r="18" spans="2:8" ht="15" x14ac:dyDescent="0.25">
      <c r="B18" s="77"/>
      <c r="C18" s="78"/>
      <c r="D18" s="79"/>
      <c r="E18" s="13" t="s">
        <v>73</v>
      </c>
      <c r="F18" s="14">
        <v>60288.82</v>
      </c>
      <c r="G18" s="14">
        <f t="shared" si="0"/>
        <v>60288.82</v>
      </c>
      <c r="H18" s="15">
        <f t="shared" si="1"/>
        <v>100</v>
      </c>
    </row>
    <row r="19" spans="2:8" ht="14.25" x14ac:dyDescent="0.2">
      <c r="B19" s="80"/>
      <c r="C19" s="81"/>
      <c r="D19" s="82"/>
      <c r="E19" s="17" t="s">
        <v>4</v>
      </c>
      <c r="F19" s="18">
        <f>SUM(F11:F18)</f>
        <v>1254100</v>
      </c>
      <c r="G19" s="19">
        <f>SUM(G11:G18)</f>
        <v>1254100</v>
      </c>
      <c r="H19" s="20">
        <f t="shared" si="1"/>
        <v>100</v>
      </c>
    </row>
    <row r="20" spans="2:8" ht="19.899999999999999" customHeight="1" x14ac:dyDescent="0.25">
      <c r="B20" s="107"/>
      <c r="C20" s="107"/>
      <c r="D20" s="107"/>
      <c r="E20" s="107"/>
      <c r="F20" s="107"/>
      <c r="G20" s="107"/>
      <c r="H20" s="107"/>
    </row>
    <row r="21" spans="2:8" x14ac:dyDescent="0.2">
      <c r="B21" s="101" t="s">
        <v>5</v>
      </c>
      <c r="C21" s="102"/>
      <c r="D21" s="103"/>
      <c r="E21" s="70" t="s">
        <v>0</v>
      </c>
      <c r="F21" s="70" t="s">
        <v>1</v>
      </c>
      <c r="G21" s="70" t="s">
        <v>2</v>
      </c>
      <c r="H21" s="83" t="s">
        <v>3</v>
      </c>
    </row>
    <row r="22" spans="2:8" ht="13.9" customHeight="1" x14ac:dyDescent="0.2">
      <c r="B22" s="104"/>
      <c r="C22" s="105"/>
      <c r="D22" s="106"/>
      <c r="E22" s="71"/>
      <c r="F22" s="72"/>
      <c r="G22" s="72"/>
      <c r="H22" s="84"/>
    </row>
    <row r="23" spans="2:8" ht="15" x14ac:dyDescent="0.25">
      <c r="B23" s="74" t="s">
        <v>9</v>
      </c>
      <c r="C23" s="75"/>
      <c r="D23" s="76"/>
      <c r="E23" s="21" t="s">
        <v>58</v>
      </c>
      <c r="F23" s="14">
        <v>1709103.68</v>
      </c>
      <c r="G23" s="14">
        <f t="shared" ref="G23:G30" si="2">F23</f>
        <v>1709103.68</v>
      </c>
      <c r="H23" s="15">
        <f t="shared" ref="H23:H31" si="3">G23/F23*100</f>
        <v>100</v>
      </c>
    </row>
    <row r="24" spans="2:8" ht="15" x14ac:dyDescent="0.25">
      <c r="B24" s="77"/>
      <c r="C24" s="78"/>
      <c r="D24" s="79"/>
      <c r="E24" s="21" t="s">
        <v>65</v>
      </c>
      <c r="F24" s="16">
        <v>8774.16</v>
      </c>
      <c r="G24" s="14">
        <f t="shared" si="2"/>
        <v>8774.16</v>
      </c>
      <c r="H24" s="15">
        <f t="shared" si="3"/>
        <v>100</v>
      </c>
    </row>
    <row r="25" spans="2:8" ht="15" x14ac:dyDescent="0.25">
      <c r="B25" s="77"/>
      <c r="C25" s="78"/>
      <c r="D25" s="79"/>
      <c r="E25" s="21" t="s">
        <v>59</v>
      </c>
      <c r="F25" s="16">
        <v>900</v>
      </c>
      <c r="G25" s="14">
        <f t="shared" si="2"/>
        <v>900</v>
      </c>
      <c r="H25" s="15">
        <f t="shared" si="3"/>
        <v>100</v>
      </c>
    </row>
    <row r="26" spans="2:8" ht="15" x14ac:dyDescent="0.25">
      <c r="B26" s="77"/>
      <c r="C26" s="78"/>
      <c r="D26" s="79"/>
      <c r="E26" s="21" t="s">
        <v>60</v>
      </c>
      <c r="F26" s="22">
        <v>1800</v>
      </c>
      <c r="G26" s="14">
        <f t="shared" si="2"/>
        <v>1800</v>
      </c>
      <c r="H26" s="15">
        <f t="shared" si="3"/>
        <v>100</v>
      </c>
    </row>
    <row r="27" spans="2:8" ht="15" x14ac:dyDescent="0.25">
      <c r="B27" s="77"/>
      <c r="C27" s="78"/>
      <c r="D27" s="79"/>
      <c r="E27" s="21" t="s">
        <v>61</v>
      </c>
      <c r="F27" s="14">
        <v>514941.31</v>
      </c>
      <c r="G27" s="14">
        <f t="shared" si="2"/>
        <v>514941.31</v>
      </c>
      <c r="H27" s="15">
        <f t="shared" si="3"/>
        <v>100</v>
      </c>
    </row>
    <row r="28" spans="2:8" ht="15" x14ac:dyDescent="0.25">
      <c r="B28" s="77"/>
      <c r="C28" s="78"/>
      <c r="D28" s="79"/>
      <c r="E28" s="21" t="s">
        <v>62</v>
      </c>
      <c r="F28" s="14">
        <v>7722</v>
      </c>
      <c r="G28" s="14">
        <f t="shared" si="2"/>
        <v>7722</v>
      </c>
      <c r="H28" s="15">
        <f t="shared" si="3"/>
        <v>100</v>
      </c>
    </row>
    <row r="29" spans="2:8" ht="15" x14ac:dyDescent="0.25">
      <c r="B29" s="77"/>
      <c r="C29" s="78"/>
      <c r="D29" s="79"/>
      <c r="E29" s="21" t="s">
        <v>63</v>
      </c>
      <c r="F29" s="14">
        <v>61193.57</v>
      </c>
      <c r="G29" s="14">
        <f t="shared" si="2"/>
        <v>61193.57</v>
      </c>
      <c r="H29" s="15">
        <f t="shared" si="3"/>
        <v>100</v>
      </c>
    </row>
    <row r="30" spans="2:8" ht="15" x14ac:dyDescent="0.25">
      <c r="B30" s="77"/>
      <c r="C30" s="78"/>
      <c r="D30" s="79"/>
      <c r="E30" s="21" t="s">
        <v>64</v>
      </c>
      <c r="F30" s="14">
        <v>86465.279999999999</v>
      </c>
      <c r="G30" s="14">
        <f t="shared" si="2"/>
        <v>86465.279999999999</v>
      </c>
      <c r="H30" s="15">
        <f t="shared" si="3"/>
        <v>100</v>
      </c>
    </row>
    <row r="31" spans="2:8" ht="13.5" customHeight="1" x14ac:dyDescent="0.2">
      <c r="B31" s="80"/>
      <c r="C31" s="81"/>
      <c r="D31" s="82"/>
      <c r="E31" s="23" t="s">
        <v>4</v>
      </c>
      <c r="F31" s="18">
        <f>SUM(F23:F30)</f>
        <v>2390899.9999999995</v>
      </c>
      <c r="G31" s="19">
        <f>SUM(G23:G30)</f>
        <v>2390899.9999999995</v>
      </c>
      <c r="H31" s="20">
        <f t="shared" si="3"/>
        <v>100</v>
      </c>
    </row>
    <row r="32" spans="2:8" ht="23.25" customHeight="1" x14ac:dyDescent="0.25">
      <c r="B32" s="107"/>
      <c r="C32" s="107"/>
      <c r="D32" s="107"/>
      <c r="E32" s="107"/>
      <c r="F32" s="107"/>
      <c r="G32" s="107"/>
      <c r="H32" s="107"/>
    </row>
    <row r="33" spans="2:8" ht="24" customHeight="1" x14ac:dyDescent="0.2">
      <c r="B33" s="101" t="s">
        <v>5</v>
      </c>
      <c r="C33" s="102"/>
      <c r="D33" s="103"/>
      <c r="E33" s="70" t="s">
        <v>0</v>
      </c>
      <c r="F33" s="70" t="s">
        <v>1</v>
      </c>
      <c r="G33" s="70" t="s">
        <v>2</v>
      </c>
      <c r="H33" s="83" t="s">
        <v>3</v>
      </c>
    </row>
    <row r="34" spans="2:8" ht="16.5" customHeight="1" x14ac:dyDescent="0.2">
      <c r="B34" s="104"/>
      <c r="C34" s="105"/>
      <c r="D34" s="106"/>
      <c r="E34" s="71"/>
      <c r="F34" s="71"/>
      <c r="G34" s="72"/>
      <c r="H34" s="84"/>
    </row>
    <row r="35" spans="2:8" ht="15" x14ac:dyDescent="0.25">
      <c r="B35" s="74" t="s">
        <v>10</v>
      </c>
      <c r="C35" s="75"/>
      <c r="D35" s="76"/>
      <c r="E35" s="21" t="s">
        <v>50</v>
      </c>
      <c r="F35" s="24">
        <v>962560.67</v>
      </c>
      <c r="G35" s="25">
        <f t="shared" ref="G35:G42" si="4">F35</f>
        <v>962560.67</v>
      </c>
      <c r="H35" s="15">
        <f t="shared" ref="H35:H43" si="5">G35/F35*100</f>
        <v>100</v>
      </c>
    </row>
    <row r="36" spans="2:8" ht="15" x14ac:dyDescent="0.25">
      <c r="B36" s="77"/>
      <c r="C36" s="78"/>
      <c r="D36" s="79"/>
      <c r="E36" s="21" t="s">
        <v>51</v>
      </c>
      <c r="F36" s="24">
        <v>600</v>
      </c>
      <c r="G36" s="25">
        <f t="shared" si="4"/>
        <v>600</v>
      </c>
      <c r="H36" s="15">
        <f t="shared" si="5"/>
        <v>100</v>
      </c>
    </row>
    <row r="37" spans="2:8" ht="15" x14ac:dyDescent="0.25">
      <c r="B37" s="77"/>
      <c r="C37" s="78"/>
      <c r="D37" s="79"/>
      <c r="E37" s="21" t="s">
        <v>52</v>
      </c>
      <c r="F37" s="24">
        <v>3550</v>
      </c>
      <c r="G37" s="25">
        <f t="shared" si="4"/>
        <v>3550</v>
      </c>
      <c r="H37" s="15">
        <f t="shared" si="5"/>
        <v>100</v>
      </c>
    </row>
    <row r="38" spans="2:8" ht="15" x14ac:dyDescent="0.25">
      <c r="B38" s="77"/>
      <c r="C38" s="78"/>
      <c r="D38" s="79"/>
      <c r="E38" s="21" t="s">
        <v>53</v>
      </c>
      <c r="F38" s="24">
        <v>283067.55</v>
      </c>
      <c r="G38" s="25">
        <f t="shared" si="4"/>
        <v>283067.55</v>
      </c>
      <c r="H38" s="15">
        <f t="shared" si="5"/>
        <v>100</v>
      </c>
    </row>
    <row r="39" spans="2:8" ht="15" x14ac:dyDescent="0.25">
      <c r="B39" s="77"/>
      <c r="C39" s="78"/>
      <c r="D39" s="79"/>
      <c r="E39" s="21" t="s">
        <v>54</v>
      </c>
      <c r="F39" s="24">
        <v>5625</v>
      </c>
      <c r="G39" s="25">
        <f t="shared" si="4"/>
        <v>5625</v>
      </c>
      <c r="H39" s="15">
        <f t="shared" si="5"/>
        <v>100</v>
      </c>
    </row>
    <row r="40" spans="2:8" ht="15" x14ac:dyDescent="0.25">
      <c r="B40" s="77"/>
      <c r="C40" s="78"/>
      <c r="D40" s="79"/>
      <c r="E40" s="21" t="s">
        <v>55</v>
      </c>
      <c r="F40" s="16">
        <v>3207.78</v>
      </c>
      <c r="G40" s="25">
        <f t="shared" si="4"/>
        <v>3207.78</v>
      </c>
      <c r="H40" s="15">
        <f t="shared" si="5"/>
        <v>100</v>
      </c>
    </row>
    <row r="41" spans="2:8" ht="15" x14ac:dyDescent="0.25">
      <c r="B41" s="77"/>
      <c r="C41" s="78"/>
      <c r="D41" s="79"/>
      <c r="E41" s="21" t="s">
        <v>56</v>
      </c>
      <c r="F41" s="16">
        <v>81999</v>
      </c>
      <c r="G41" s="25">
        <f t="shared" si="4"/>
        <v>81999</v>
      </c>
      <c r="H41" s="15">
        <f t="shared" si="5"/>
        <v>100</v>
      </c>
    </row>
    <row r="42" spans="2:8" ht="15" x14ac:dyDescent="0.25">
      <c r="B42" s="77"/>
      <c r="C42" s="78"/>
      <c r="D42" s="79"/>
      <c r="E42" s="13" t="s">
        <v>57</v>
      </c>
      <c r="F42" s="16">
        <v>10790</v>
      </c>
      <c r="G42" s="25">
        <f t="shared" si="4"/>
        <v>10790</v>
      </c>
      <c r="H42" s="15">
        <f t="shared" si="5"/>
        <v>100</v>
      </c>
    </row>
    <row r="43" spans="2:8" ht="14.25" customHeight="1" x14ac:dyDescent="0.2">
      <c r="B43" s="80"/>
      <c r="C43" s="81"/>
      <c r="D43" s="82"/>
      <c r="E43" s="23" t="s">
        <v>4</v>
      </c>
      <c r="F43" s="26">
        <f>SUM(F35:F42)</f>
        <v>1351400</v>
      </c>
      <c r="G43" s="26">
        <f>SUM(G35:G42)</f>
        <v>1351400</v>
      </c>
      <c r="H43" s="20">
        <f t="shared" si="5"/>
        <v>100</v>
      </c>
    </row>
    <row r="44" spans="2:8" ht="23.45" customHeight="1" x14ac:dyDescent="0.25">
      <c r="B44" s="86"/>
      <c r="C44" s="86"/>
      <c r="D44" s="86"/>
      <c r="E44" s="86"/>
      <c r="F44" s="86"/>
      <c r="G44" s="86"/>
      <c r="H44" s="86"/>
    </row>
    <row r="45" spans="2:8" ht="26.25" customHeight="1" x14ac:dyDescent="0.2">
      <c r="B45" s="64" t="s">
        <v>5</v>
      </c>
      <c r="C45" s="65"/>
      <c r="D45" s="66"/>
      <c r="E45" s="27" t="s">
        <v>0</v>
      </c>
      <c r="F45" s="27" t="s">
        <v>1</v>
      </c>
      <c r="G45" s="27" t="s">
        <v>2</v>
      </c>
      <c r="H45" s="28" t="s">
        <v>3</v>
      </c>
    </row>
    <row r="46" spans="2:8" ht="15" x14ac:dyDescent="0.25">
      <c r="B46" s="87" t="s">
        <v>11</v>
      </c>
      <c r="C46" s="87"/>
      <c r="D46" s="87"/>
      <c r="E46" s="13" t="s">
        <v>18</v>
      </c>
      <c r="F46" s="14">
        <v>901751.58</v>
      </c>
      <c r="G46" s="14">
        <f t="shared" ref="G46:G52" si="6">F46</f>
        <v>901751.58</v>
      </c>
      <c r="H46" s="15">
        <f t="shared" ref="H46:H53" si="7">G46/F46*100</f>
        <v>100</v>
      </c>
    </row>
    <row r="47" spans="2:8" ht="15" x14ac:dyDescent="0.25">
      <c r="B47" s="87"/>
      <c r="C47" s="87"/>
      <c r="D47" s="87"/>
      <c r="E47" s="13" t="s">
        <v>25</v>
      </c>
      <c r="F47" s="16">
        <v>2319.4299999999998</v>
      </c>
      <c r="G47" s="14">
        <f t="shared" si="6"/>
        <v>2319.4299999999998</v>
      </c>
      <c r="H47" s="15">
        <f t="shared" si="7"/>
        <v>100</v>
      </c>
    </row>
    <row r="48" spans="2:8" ht="15" x14ac:dyDescent="0.25">
      <c r="B48" s="87"/>
      <c r="C48" s="87"/>
      <c r="D48" s="87"/>
      <c r="E48" s="13" t="s">
        <v>19</v>
      </c>
      <c r="F48" s="14">
        <v>272328.99</v>
      </c>
      <c r="G48" s="14">
        <f t="shared" si="6"/>
        <v>272328.99</v>
      </c>
      <c r="H48" s="15">
        <f t="shared" si="7"/>
        <v>100</v>
      </c>
    </row>
    <row r="49" spans="2:11" ht="15" x14ac:dyDescent="0.25">
      <c r="B49" s="87"/>
      <c r="C49" s="87"/>
      <c r="D49" s="87"/>
      <c r="E49" s="13" t="s">
        <v>17</v>
      </c>
      <c r="F49" s="14">
        <v>14900</v>
      </c>
      <c r="G49" s="14">
        <f t="shared" si="6"/>
        <v>14900</v>
      </c>
      <c r="H49" s="15">
        <f t="shared" si="7"/>
        <v>100</v>
      </c>
    </row>
    <row r="50" spans="2:11" ht="15" x14ac:dyDescent="0.25">
      <c r="B50" s="87"/>
      <c r="C50" s="87"/>
      <c r="D50" s="87"/>
      <c r="E50" s="13" t="s">
        <v>26</v>
      </c>
      <c r="F50" s="14">
        <v>8000</v>
      </c>
      <c r="G50" s="14">
        <f t="shared" si="6"/>
        <v>8000</v>
      </c>
      <c r="H50" s="15">
        <f t="shared" si="7"/>
        <v>100</v>
      </c>
    </row>
    <row r="51" spans="2:11" ht="15" x14ac:dyDescent="0.25">
      <c r="B51" s="87"/>
      <c r="C51" s="87"/>
      <c r="D51" s="87"/>
      <c r="E51" s="13" t="s">
        <v>20</v>
      </c>
      <c r="F51" s="14">
        <v>35500</v>
      </c>
      <c r="G51" s="14">
        <f t="shared" si="6"/>
        <v>35500</v>
      </c>
      <c r="H51" s="15">
        <f t="shared" si="7"/>
        <v>100</v>
      </c>
    </row>
    <row r="52" spans="2:11" ht="15" x14ac:dyDescent="0.25">
      <c r="B52" s="87"/>
      <c r="C52" s="87"/>
      <c r="D52" s="87"/>
      <c r="E52" s="13" t="s">
        <v>21</v>
      </c>
      <c r="F52" s="14">
        <v>23400</v>
      </c>
      <c r="G52" s="14">
        <f t="shared" si="6"/>
        <v>23400</v>
      </c>
      <c r="H52" s="15">
        <f t="shared" si="7"/>
        <v>100</v>
      </c>
    </row>
    <row r="53" spans="2:11" ht="20.25" customHeight="1" x14ac:dyDescent="0.2">
      <c r="B53" s="87"/>
      <c r="C53" s="87"/>
      <c r="D53" s="87"/>
      <c r="E53" s="23" t="s">
        <v>4</v>
      </c>
      <c r="F53" s="26">
        <f>SUM(F46:F52)</f>
        <v>1258200</v>
      </c>
      <c r="G53" s="26">
        <f>SUM(G46:G52)</f>
        <v>1258200</v>
      </c>
      <c r="H53" s="20">
        <f t="shared" si="7"/>
        <v>100</v>
      </c>
    </row>
    <row r="54" spans="2:11" ht="29.25" customHeight="1" x14ac:dyDescent="0.25">
      <c r="B54" s="85"/>
      <c r="C54" s="85"/>
      <c r="D54" s="85"/>
      <c r="E54" s="85"/>
      <c r="F54" s="85"/>
      <c r="G54" s="85"/>
      <c r="H54" s="85"/>
      <c r="I54" s="99"/>
      <c r="J54" s="99"/>
      <c r="K54" s="99"/>
    </row>
    <row r="55" spans="2:11" x14ac:dyDescent="0.2">
      <c r="B55" s="64" t="s">
        <v>5</v>
      </c>
      <c r="C55" s="65"/>
      <c r="D55" s="66"/>
      <c r="E55" s="70" t="s">
        <v>0</v>
      </c>
      <c r="F55" s="70" t="s">
        <v>1</v>
      </c>
      <c r="G55" s="70" t="s">
        <v>2</v>
      </c>
      <c r="H55" s="83" t="s">
        <v>3</v>
      </c>
    </row>
    <row r="56" spans="2:11" ht="15.75" customHeight="1" x14ac:dyDescent="0.2">
      <c r="B56" s="67"/>
      <c r="C56" s="68"/>
      <c r="D56" s="69"/>
      <c r="E56" s="71"/>
      <c r="F56" s="72"/>
      <c r="G56" s="72"/>
      <c r="H56" s="84"/>
    </row>
    <row r="57" spans="2:11" x14ac:dyDescent="0.2">
      <c r="B57" s="74" t="s">
        <v>27</v>
      </c>
      <c r="C57" s="75"/>
      <c r="D57" s="76"/>
      <c r="E57" s="92" t="s">
        <v>23</v>
      </c>
      <c r="F57" s="93">
        <v>8052500</v>
      </c>
      <c r="G57" s="95">
        <v>8052407.1299999999</v>
      </c>
      <c r="H57" s="96">
        <f>G57/F57*100</f>
        <v>99.998846693573412</v>
      </c>
    </row>
    <row r="58" spans="2:11" x14ac:dyDescent="0.2">
      <c r="B58" s="77"/>
      <c r="C58" s="78"/>
      <c r="D58" s="79"/>
      <c r="E58" s="92"/>
      <c r="F58" s="94"/>
      <c r="G58" s="95"/>
      <c r="H58" s="97"/>
    </row>
    <row r="59" spans="2:11" x14ac:dyDescent="0.2">
      <c r="B59" s="77"/>
      <c r="C59" s="78"/>
      <c r="D59" s="79"/>
      <c r="E59" s="92"/>
      <c r="F59" s="94"/>
      <c r="G59" s="95"/>
      <c r="H59" s="98"/>
    </row>
    <row r="60" spans="2:11" ht="58.5" customHeight="1" x14ac:dyDescent="0.2">
      <c r="B60" s="80"/>
      <c r="C60" s="81"/>
      <c r="D60" s="82"/>
      <c r="E60" s="17" t="s">
        <v>4</v>
      </c>
      <c r="F60" s="26">
        <f>SUM(F57:F59)</f>
        <v>8052500</v>
      </c>
      <c r="G60" s="19">
        <f>SUM(G57:G59)</f>
        <v>8052407.1299999999</v>
      </c>
      <c r="H60" s="20">
        <f>G60/F60*100</f>
        <v>99.998846693573412</v>
      </c>
    </row>
    <row r="61" spans="2:11" ht="29.25" customHeight="1" x14ac:dyDescent="0.25">
      <c r="B61" s="91"/>
      <c r="C61" s="91"/>
      <c r="D61" s="91"/>
      <c r="E61" s="91"/>
      <c r="F61" s="91"/>
      <c r="G61" s="91"/>
      <c r="H61" s="91"/>
    </row>
    <row r="62" spans="2:11" x14ac:dyDescent="0.2">
      <c r="B62" s="64" t="s">
        <v>5</v>
      </c>
      <c r="C62" s="65"/>
      <c r="D62" s="66"/>
      <c r="E62" s="70" t="s">
        <v>0</v>
      </c>
      <c r="F62" s="70" t="s">
        <v>1</v>
      </c>
      <c r="G62" s="70" t="s">
        <v>2</v>
      </c>
      <c r="H62" s="73" t="s">
        <v>3</v>
      </c>
    </row>
    <row r="63" spans="2:11" ht="19.5" customHeight="1" x14ac:dyDescent="0.2">
      <c r="B63" s="67"/>
      <c r="C63" s="68"/>
      <c r="D63" s="69"/>
      <c r="E63" s="71"/>
      <c r="F63" s="72"/>
      <c r="G63" s="72"/>
      <c r="H63" s="73"/>
    </row>
    <row r="64" spans="2:11" ht="15" x14ac:dyDescent="0.25">
      <c r="B64" s="74" t="s">
        <v>12</v>
      </c>
      <c r="C64" s="75"/>
      <c r="D64" s="76"/>
      <c r="E64" s="13" t="s">
        <v>41</v>
      </c>
      <c r="F64" s="29">
        <v>458047044</v>
      </c>
      <c r="G64" s="14">
        <v>458047044</v>
      </c>
      <c r="H64" s="15">
        <f t="shared" ref="H64:H73" si="8">G64/F64*100</f>
        <v>100</v>
      </c>
    </row>
    <row r="65" spans="1:9" ht="15" x14ac:dyDescent="0.25">
      <c r="B65" s="77"/>
      <c r="C65" s="78"/>
      <c r="D65" s="79"/>
      <c r="E65" s="13" t="s">
        <v>42</v>
      </c>
      <c r="F65" s="16">
        <v>1583273.38</v>
      </c>
      <c r="G65" s="14">
        <v>1583273.38</v>
      </c>
      <c r="H65" s="15">
        <f t="shared" si="8"/>
        <v>100</v>
      </c>
    </row>
    <row r="66" spans="1:9" ht="15" x14ac:dyDescent="0.25">
      <c r="B66" s="77"/>
      <c r="C66" s="78"/>
      <c r="D66" s="79"/>
      <c r="E66" s="13" t="s">
        <v>47</v>
      </c>
      <c r="F66" s="29">
        <v>1500</v>
      </c>
      <c r="G66" s="14">
        <v>1500</v>
      </c>
      <c r="H66" s="15">
        <f t="shared" si="8"/>
        <v>100</v>
      </c>
    </row>
    <row r="67" spans="1:9" ht="15" x14ac:dyDescent="0.25">
      <c r="B67" s="77"/>
      <c r="C67" s="78"/>
      <c r="D67" s="79"/>
      <c r="E67" s="13" t="s">
        <v>48</v>
      </c>
      <c r="F67" s="29">
        <v>23224</v>
      </c>
      <c r="G67" s="14">
        <v>23224</v>
      </c>
      <c r="H67" s="15">
        <f t="shared" si="8"/>
        <v>100</v>
      </c>
    </row>
    <row r="68" spans="1:9" ht="15" x14ac:dyDescent="0.25">
      <c r="B68" s="77"/>
      <c r="C68" s="78"/>
      <c r="D68" s="79"/>
      <c r="E68" s="30" t="s">
        <v>43</v>
      </c>
      <c r="F68" s="29">
        <v>138374982.62</v>
      </c>
      <c r="G68" s="31">
        <v>138374982.62</v>
      </c>
      <c r="H68" s="15">
        <f t="shared" si="8"/>
        <v>100</v>
      </c>
    </row>
    <row r="69" spans="1:9" ht="15" x14ac:dyDescent="0.25">
      <c r="B69" s="77"/>
      <c r="C69" s="78"/>
      <c r="D69" s="79"/>
      <c r="E69" s="13" t="s">
        <v>49</v>
      </c>
      <c r="F69" s="32">
        <v>1395414.5</v>
      </c>
      <c r="G69" s="32">
        <v>1322998.5</v>
      </c>
      <c r="H69" s="15">
        <f t="shared" si="8"/>
        <v>94.810430879140213</v>
      </c>
    </row>
    <row r="70" spans="1:9" ht="15" x14ac:dyDescent="0.25">
      <c r="B70" s="77"/>
      <c r="C70" s="78"/>
      <c r="D70" s="79"/>
      <c r="E70" s="13" t="s">
        <v>44</v>
      </c>
      <c r="F70" s="29">
        <v>6964516.7000000002</v>
      </c>
      <c r="G70" s="14">
        <v>6964516.7000000002</v>
      </c>
      <c r="H70" s="15">
        <f t="shared" si="8"/>
        <v>100</v>
      </c>
      <c r="I70" s="7"/>
    </row>
    <row r="71" spans="1:9" ht="15" x14ac:dyDescent="0.25">
      <c r="B71" s="77"/>
      <c r="C71" s="78"/>
      <c r="D71" s="79"/>
      <c r="E71" s="13" t="s">
        <v>45</v>
      </c>
      <c r="F71" s="29">
        <v>378072.68</v>
      </c>
      <c r="G71" s="14">
        <v>378072.68</v>
      </c>
      <c r="H71" s="15">
        <f t="shared" si="8"/>
        <v>100</v>
      </c>
    </row>
    <row r="72" spans="1:9" ht="15" x14ac:dyDescent="0.25">
      <c r="B72" s="77"/>
      <c r="C72" s="78"/>
      <c r="D72" s="79"/>
      <c r="E72" s="13" t="s">
        <v>46</v>
      </c>
      <c r="F72" s="16">
        <v>134072.12</v>
      </c>
      <c r="G72" s="14">
        <v>134072.12</v>
      </c>
      <c r="H72" s="15">
        <f t="shared" si="8"/>
        <v>100</v>
      </c>
    </row>
    <row r="73" spans="1:9" ht="66.75" customHeight="1" x14ac:dyDescent="0.2">
      <c r="B73" s="80"/>
      <c r="C73" s="81"/>
      <c r="D73" s="82"/>
      <c r="E73" s="17" t="s">
        <v>4</v>
      </c>
      <c r="F73" s="26">
        <f>SUM(F64:F72)</f>
        <v>606902100</v>
      </c>
      <c r="G73" s="26">
        <f>SUM(G64:G72)</f>
        <v>606829684</v>
      </c>
      <c r="H73" s="33">
        <f t="shared" si="8"/>
        <v>99.988067927265362</v>
      </c>
    </row>
    <row r="74" spans="1:9" ht="27.75" customHeight="1" x14ac:dyDescent="0.25">
      <c r="B74" s="91"/>
      <c r="C74" s="91"/>
      <c r="D74" s="91"/>
      <c r="E74" s="91"/>
      <c r="F74" s="91"/>
      <c r="G74" s="91"/>
      <c r="H74" s="91"/>
    </row>
    <row r="75" spans="1:9" x14ac:dyDescent="0.2">
      <c r="B75" s="64" t="s">
        <v>5</v>
      </c>
      <c r="C75" s="65"/>
      <c r="D75" s="66"/>
      <c r="E75" s="70" t="s">
        <v>0</v>
      </c>
      <c r="F75" s="70" t="s">
        <v>1</v>
      </c>
      <c r="G75" s="70" t="s">
        <v>2</v>
      </c>
      <c r="H75" s="83" t="s">
        <v>3</v>
      </c>
    </row>
    <row r="76" spans="1:9" x14ac:dyDescent="0.2">
      <c r="B76" s="67"/>
      <c r="C76" s="68"/>
      <c r="D76" s="69"/>
      <c r="E76" s="71"/>
      <c r="F76" s="72"/>
      <c r="G76" s="72"/>
      <c r="H76" s="84"/>
    </row>
    <row r="77" spans="1:9" ht="70.900000000000006" customHeight="1" x14ac:dyDescent="0.2">
      <c r="B77" s="74" t="s">
        <v>14</v>
      </c>
      <c r="C77" s="75"/>
      <c r="D77" s="76"/>
      <c r="E77" s="34" t="s">
        <v>16</v>
      </c>
      <c r="F77" s="22">
        <v>700</v>
      </c>
      <c r="G77" s="22">
        <v>700</v>
      </c>
      <c r="H77" s="35">
        <v>100</v>
      </c>
    </row>
    <row r="78" spans="1:9" ht="126.75" customHeight="1" x14ac:dyDescent="0.2">
      <c r="B78" s="80"/>
      <c r="C78" s="81"/>
      <c r="D78" s="82"/>
      <c r="E78" s="17" t="s">
        <v>4</v>
      </c>
      <c r="F78" s="18">
        <f>F77</f>
        <v>700</v>
      </c>
      <c r="G78" s="19">
        <f>SUM(G77:G77)</f>
        <v>700</v>
      </c>
      <c r="H78" s="20">
        <f>G78/F78*100</f>
        <v>100</v>
      </c>
    </row>
    <row r="79" spans="1:9" ht="28.5" customHeight="1" x14ac:dyDescent="0.2">
      <c r="A79" s="1"/>
      <c r="B79" s="5"/>
      <c r="C79" s="5"/>
      <c r="D79" s="5"/>
      <c r="E79" s="36"/>
      <c r="F79" s="37"/>
      <c r="G79" s="38"/>
      <c r="H79" s="39"/>
    </row>
    <row r="80" spans="1:9" ht="12.75" customHeight="1" x14ac:dyDescent="0.2">
      <c r="B80" s="64" t="s">
        <v>5</v>
      </c>
      <c r="C80" s="65"/>
      <c r="D80" s="66"/>
      <c r="E80" s="70" t="s">
        <v>0</v>
      </c>
      <c r="F80" s="73" t="s">
        <v>1</v>
      </c>
      <c r="G80" s="88" t="s">
        <v>2</v>
      </c>
      <c r="H80" s="83" t="s">
        <v>3</v>
      </c>
    </row>
    <row r="81" spans="2:8" x14ac:dyDescent="0.2">
      <c r="B81" s="67"/>
      <c r="C81" s="68"/>
      <c r="D81" s="69"/>
      <c r="E81" s="72"/>
      <c r="F81" s="73"/>
      <c r="G81" s="89"/>
      <c r="H81" s="84"/>
    </row>
    <row r="82" spans="2:8" ht="12.75" customHeight="1" x14ac:dyDescent="0.25">
      <c r="B82" s="74" t="s">
        <v>13</v>
      </c>
      <c r="C82" s="75"/>
      <c r="D82" s="76"/>
      <c r="E82" s="13" t="s">
        <v>74</v>
      </c>
      <c r="F82" s="14">
        <v>175702975.15000001</v>
      </c>
      <c r="G82" s="40">
        <f>F82</f>
        <v>175702975.15000001</v>
      </c>
      <c r="H82" s="41">
        <f>F82/G82*100</f>
        <v>100</v>
      </c>
    </row>
    <row r="83" spans="2:8" ht="12.75" customHeight="1" x14ac:dyDescent="0.25">
      <c r="B83" s="77"/>
      <c r="C83" s="78"/>
      <c r="D83" s="79"/>
      <c r="E83" s="13" t="s">
        <v>75</v>
      </c>
      <c r="F83" s="14">
        <v>572475.68000000005</v>
      </c>
      <c r="G83" s="40">
        <f>F83</f>
        <v>572475.68000000005</v>
      </c>
      <c r="H83" s="15">
        <f>F83/G83*100</f>
        <v>100</v>
      </c>
    </row>
    <row r="84" spans="2:8" ht="15" x14ac:dyDescent="0.25">
      <c r="B84" s="77"/>
      <c r="C84" s="78"/>
      <c r="D84" s="79"/>
      <c r="E84" s="13" t="s">
        <v>76</v>
      </c>
      <c r="F84" s="14">
        <v>53044849.170000002</v>
      </c>
      <c r="G84" s="40">
        <f>F84</f>
        <v>53044849.170000002</v>
      </c>
      <c r="H84" s="15">
        <f>G84/F84*100</f>
        <v>100</v>
      </c>
    </row>
    <row r="85" spans="2:8" ht="15" x14ac:dyDescent="0.25">
      <c r="B85" s="77"/>
      <c r="C85" s="78"/>
      <c r="D85" s="79"/>
      <c r="E85" s="13" t="s">
        <v>77</v>
      </c>
      <c r="F85" s="14">
        <v>255900</v>
      </c>
      <c r="G85" s="40">
        <v>255810</v>
      </c>
      <c r="H85" s="15">
        <f>G85/F85*100</f>
        <v>99.964830011723322</v>
      </c>
    </row>
    <row r="86" spans="2:8" ht="15" x14ac:dyDescent="0.25">
      <c r="B86" s="77"/>
      <c r="C86" s="78"/>
      <c r="D86" s="79"/>
      <c r="E86" s="13" t="s">
        <v>78</v>
      </c>
      <c r="F86" s="14">
        <v>319590.09999999998</v>
      </c>
      <c r="G86" s="40">
        <f>F86</f>
        <v>319590.09999999998</v>
      </c>
      <c r="H86" s="15">
        <f>G86/F86*100</f>
        <v>100</v>
      </c>
    </row>
    <row r="87" spans="2:8" ht="15" x14ac:dyDescent="0.25">
      <c r="B87" s="77"/>
      <c r="C87" s="78"/>
      <c r="D87" s="79"/>
      <c r="E87" s="13" t="s">
        <v>79</v>
      </c>
      <c r="F87" s="14">
        <v>1298409.8999999999</v>
      </c>
      <c r="G87" s="40">
        <f>F87</f>
        <v>1298409.8999999999</v>
      </c>
      <c r="H87" s="15">
        <f>G87/F87*100</f>
        <v>100</v>
      </c>
    </row>
    <row r="88" spans="2:8" ht="75.75" customHeight="1" x14ac:dyDescent="0.2">
      <c r="B88" s="80"/>
      <c r="C88" s="81"/>
      <c r="D88" s="82"/>
      <c r="E88" s="42" t="s">
        <v>4</v>
      </c>
      <c r="F88" s="26">
        <f>SUM(F82:F87)</f>
        <v>231194200</v>
      </c>
      <c r="G88" s="19">
        <f>SUM(G82:G87)</f>
        <v>231194110</v>
      </c>
      <c r="H88" s="20">
        <f>G88/F88*100</f>
        <v>99.999961071687778</v>
      </c>
    </row>
    <row r="89" spans="2:8" ht="15" x14ac:dyDescent="0.25">
      <c r="B89" s="6"/>
      <c r="C89" s="6"/>
      <c r="D89" s="6"/>
      <c r="E89" s="10"/>
      <c r="F89" s="10"/>
      <c r="G89" s="10"/>
      <c r="H89" s="10"/>
    </row>
    <row r="90" spans="2:8" ht="15" x14ac:dyDescent="0.25">
      <c r="B90" s="6"/>
      <c r="C90" s="6"/>
      <c r="D90" s="6"/>
      <c r="E90" s="10"/>
      <c r="F90" s="10"/>
      <c r="G90" s="10"/>
      <c r="H90" s="10"/>
    </row>
    <row r="91" spans="2:8" x14ac:dyDescent="0.2">
      <c r="B91" s="64" t="s">
        <v>5</v>
      </c>
      <c r="C91" s="65"/>
      <c r="D91" s="66"/>
      <c r="E91" s="70" t="s">
        <v>0</v>
      </c>
      <c r="F91" s="70" t="s">
        <v>1</v>
      </c>
      <c r="G91" s="70" t="s">
        <v>2</v>
      </c>
      <c r="H91" s="73" t="s">
        <v>3</v>
      </c>
    </row>
    <row r="92" spans="2:8" ht="14.25" customHeight="1" x14ac:dyDescent="0.2">
      <c r="B92" s="67"/>
      <c r="C92" s="68"/>
      <c r="D92" s="69"/>
      <c r="E92" s="71"/>
      <c r="F92" s="72"/>
      <c r="G92" s="72"/>
      <c r="H92" s="73"/>
    </row>
    <row r="93" spans="2:8" ht="15" x14ac:dyDescent="0.2">
      <c r="B93" s="74" t="s">
        <v>28</v>
      </c>
      <c r="C93" s="75"/>
      <c r="D93" s="76"/>
      <c r="E93" s="43" t="s">
        <v>38</v>
      </c>
      <c r="F93" s="22">
        <v>47542.239999999998</v>
      </c>
      <c r="G93" s="22">
        <v>47542.239999999998</v>
      </c>
      <c r="H93" s="44">
        <f>G93/F93*100</f>
        <v>100</v>
      </c>
    </row>
    <row r="94" spans="2:8" ht="15" x14ac:dyDescent="0.2">
      <c r="B94" s="77"/>
      <c r="C94" s="78"/>
      <c r="D94" s="79"/>
      <c r="E94" s="43" t="s">
        <v>39</v>
      </c>
      <c r="F94" s="22">
        <v>14357.76</v>
      </c>
      <c r="G94" s="22">
        <v>14357.76</v>
      </c>
      <c r="H94" s="44">
        <f>G94/F94*100</f>
        <v>100</v>
      </c>
    </row>
    <row r="95" spans="2:8" ht="15" x14ac:dyDescent="0.2">
      <c r="B95" s="77"/>
      <c r="C95" s="78"/>
      <c r="D95" s="79"/>
      <c r="E95" s="43" t="s">
        <v>40</v>
      </c>
      <c r="F95" s="24">
        <v>618600</v>
      </c>
      <c r="G95" s="22">
        <v>615343.26</v>
      </c>
      <c r="H95" s="44">
        <f>G95/F95*100</f>
        <v>99.473530552861305</v>
      </c>
    </row>
    <row r="96" spans="2:8" x14ac:dyDescent="0.2">
      <c r="B96" s="77"/>
      <c r="C96" s="78"/>
      <c r="D96" s="79"/>
      <c r="E96" s="55" t="s">
        <v>4</v>
      </c>
      <c r="F96" s="58">
        <f>F93+F94+F95</f>
        <v>680500</v>
      </c>
      <c r="G96" s="58">
        <f>G93+G94+G95</f>
        <v>677243.26</v>
      </c>
      <c r="H96" s="61">
        <f>G96/F96*100</f>
        <v>99.521419544452598</v>
      </c>
    </row>
    <row r="97" spans="2:16" x14ac:dyDescent="0.2">
      <c r="B97" s="77"/>
      <c r="C97" s="78"/>
      <c r="D97" s="79"/>
      <c r="E97" s="56"/>
      <c r="F97" s="59"/>
      <c r="G97" s="59"/>
      <c r="H97" s="62"/>
    </row>
    <row r="98" spans="2:16" ht="85.5" customHeight="1" x14ac:dyDescent="0.2">
      <c r="B98" s="80"/>
      <c r="C98" s="81"/>
      <c r="D98" s="82"/>
      <c r="E98" s="57"/>
      <c r="F98" s="60"/>
      <c r="G98" s="60"/>
      <c r="H98" s="63"/>
    </row>
    <row r="99" spans="2:16" ht="15" x14ac:dyDescent="0.25">
      <c r="B99" s="6"/>
      <c r="C99" s="6"/>
      <c r="D99" s="6"/>
      <c r="E99" s="10"/>
      <c r="F99" s="10"/>
      <c r="G99" s="10"/>
      <c r="H99" s="10"/>
    </row>
    <row r="100" spans="2:16" ht="15" x14ac:dyDescent="0.25">
      <c r="B100" s="6"/>
      <c r="C100" s="6"/>
      <c r="D100" s="6"/>
      <c r="E100" s="10"/>
      <c r="F100" s="10"/>
      <c r="G100" s="10"/>
      <c r="H100" s="10"/>
      <c r="P100" t="s">
        <v>6</v>
      </c>
    </row>
    <row r="101" spans="2:16" x14ac:dyDescent="0.2">
      <c r="B101" s="64" t="s">
        <v>5</v>
      </c>
      <c r="C101" s="65"/>
      <c r="D101" s="66"/>
      <c r="E101" s="70" t="s">
        <v>0</v>
      </c>
      <c r="F101" s="70" t="s">
        <v>1</v>
      </c>
      <c r="G101" s="70" t="s">
        <v>2</v>
      </c>
      <c r="H101" s="73" t="s">
        <v>3</v>
      </c>
    </row>
    <row r="102" spans="2:16" ht="17.25" customHeight="1" x14ac:dyDescent="0.2">
      <c r="B102" s="67"/>
      <c r="C102" s="68"/>
      <c r="D102" s="69"/>
      <c r="E102" s="71"/>
      <c r="F102" s="72"/>
      <c r="G102" s="72"/>
      <c r="H102" s="73"/>
    </row>
    <row r="103" spans="2:16" ht="18.75" customHeight="1" x14ac:dyDescent="0.2">
      <c r="B103" s="74" t="s">
        <v>15</v>
      </c>
      <c r="C103" s="75"/>
      <c r="D103" s="76"/>
      <c r="E103" s="45" t="s">
        <v>30</v>
      </c>
      <c r="F103" s="46">
        <v>3200</v>
      </c>
      <c r="G103" s="46">
        <v>1700</v>
      </c>
      <c r="H103" s="44">
        <f>G103/F103*100</f>
        <v>53.125</v>
      </c>
    </row>
    <row r="104" spans="2:16" ht="17.25" customHeight="1" x14ac:dyDescent="0.2">
      <c r="B104" s="77"/>
      <c r="C104" s="78"/>
      <c r="D104" s="79"/>
      <c r="E104" s="47" t="s">
        <v>34</v>
      </c>
      <c r="F104" s="48">
        <v>4100</v>
      </c>
      <c r="G104" s="24">
        <v>0</v>
      </c>
      <c r="H104" s="44">
        <f>G104/F104*100</f>
        <v>0</v>
      </c>
    </row>
    <row r="105" spans="2:16" ht="18.75" customHeight="1" x14ac:dyDescent="0.2">
      <c r="B105" s="77"/>
      <c r="C105" s="78"/>
      <c r="D105" s="79"/>
      <c r="E105" s="49" t="s">
        <v>31</v>
      </c>
      <c r="F105" s="46">
        <v>600</v>
      </c>
      <c r="G105" s="46">
        <v>340</v>
      </c>
      <c r="H105" s="44">
        <f>G105/F105*100</f>
        <v>56.666666666666664</v>
      </c>
    </row>
    <row r="106" spans="2:16" ht="37.5" customHeight="1" x14ac:dyDescent="0.2">
      <c r="B106" s="80"/>
      <c r="C106" s="81"/>
      <c r="D106" s="82"/>
      <c r="E106" s="50" t="s">
        <v>4</v>
      </c>
      <c r="F106" s="26">
        <f>SUM(F103:F105)</f>
        <v>7900</v>
      </c>
      <c r="G106" s="51">
        <f t="shared" ref="G106" si="9">SUM(G103:G105)</f>
        <v>2040</v>
      </c>
      <c r="H106" s="52">
        <f>G106/F106*100</f>
        <v>25.822784810126581</v>
      </c>
    </row>
    <row r="107" spans="2:16" ht="15" x14ac:dyDescent="0.25">
      <c r="B107" s="6"/>
      <c r="C107" s="6"/>
      <c r="D107" s="6"/>
      <c r="E107" s="10"/>
      <c r="F107" s="10"/>
      <c r="G107" s="10"/>
      <c r="H107" s="10"/>
    </row>
    <row r="108" spans="2:16" ht="15" x14ac:dyDescent="0.25">
      <c r="B108" s="6"/>
      <c r="C108" s="6"/>
      <c r="D108" s="6"/>
      <c r="E108" s="10"/>
      <c r="F108" s="10"/>
      <c r="G108" s="10"/>
      <c r="H108" s="10"/>
    </row>
    <row r="109" spans="2:16" x14ac:dyDescent="0.2">
      <c r="B109" s="64" t="s">
        <v>5</v>
      </c>
      <c r="C109" s="65"/>
      <c r="D109" s="66"/>
      <c r="E109" s="70" t="s">
        <v>0</v>
      </c>
      <c r="F109" s="70" t="s">
        <v>1</v>
      </c>
      <c r="G109" s="70" t="s">
        <v>2</v>
      </c>
      <c r="H109" s="73" t="s">
        <v>3</v>
      </c>
    </row>
    <row r="110" spans="2:16" ht="18" customHeight="1" x14ac:dyDescent="0.2">
      <c r="B110" s="67"/>
      <c r="C110" s="68"/>
      <c r="D110" s="69"/>
      <c r="E110" s="71"/>
      <c r="F110" s="72"/>
      <c r="G110" s="72"/>
      <c r="H110" s="73"/>
    </row>
    <row r="111" spans="2:16" ht="21.75" customHeight="1" x14ac:dyDescent="0.2">
      <c r="B111" s="74" t="s">
        <v>22</v>
      </c>
      <c r="C111" s="75"/>
      <c r="D111" s="76"/>
      <c r="E111" s="53" t="s">
        <v>32</v>
      </c>
      <c r="F111" s="46">
        <v>200900</v>
      </c>
      <c r="G111" s="46">
        <v>115314.27</v>
      </c>
      <c r="H111" s="35">
        <f>G111/F111*100</f>
        <v>57.398840219014438</v>
      </c>
    </row>
    <row r="112" spans="2:16" ht="20.25" customHeight="1" x14ac:dyDescent="0.2">
      <c r="B112" s="77"/>
      <c r="C112" s="78"/>
      <c r="D112" s="79"/>
      <c r="E112" s="53" t="s">
        <v>33</v>
      </c>
      <c r="F112" s="22">
        <v>162000</v>
      </c>
      <c r="G112" s="22">
        <v>133214</v>
      </c>
      <c r="H112" s="35">
        <f>G112/F112*100</f>
        <v>82.230864197530863</v>
      </c>
    </row>
    <row r="113" spans="2:8" ht="33.75" customHeight="1" x14ac:dyDescent="0.2">
      <c r="B113" s="80"/>
      <c r="C113" s="81"/>
      <c r="D113" s="82"/>
      <c r="E113" s="23" t="s">
        <v>4</v>
      </c>
      <c r="F113" s="26">
        <f>F111+F112</f>
        <v>362900</v>
      </c>
      <c r="G113" s="54">
        <f>G111+G112</f>
        <v>248528.27000000002</v>
      </c>
      <c r="H113" s="20">
        <f>G113/F113*100</f>
        <v>68.483954257371181</v>
      </c>
    </row>
    <row r="114" spans="2:8" ht="15" x14ac:dyDescent="0.25">
      <c r="B114" s="6"/>
      <c r="C114" s="6"/>
      <c r="D114" s="6"/>
      <c r="E114" s="10"/>
      <c r="F114" s="10"/>
      <c r="G114" s="10"/>
      <c r="H114" s="10"/>
    </row>
    <row r="115" spans="2:8" ht="15" x14ac:dyDescent="0.25">
      <c r="B115" s="4"/>
      <c r="C115" s="4"/>
      <c r="D115" s="4"/>
      <c r="E115" s="10"/>
      <c r="F115" s="10"/>
      <c r="G115" s="10"/>
      <c r="H115" s="10"/>
    </row>
    <row r="116" spans="2:8" x14ac:dyDescent="0.2">
      <c r="B116" s="64" t="s">
        <v>5</v>
      </c>
      <c r="C116" s="65"/>
      <c r="D116" s="66"/>
      <c r="E116" s="70" t="s">
        <v>0</v>
      </c>
      <c r="F116" s="70" t="s">
        <v>1</v>
      </c>
      <c r="G116" s="70" t="s">
        <v>2</v>
      </c>
      <c r="H116" s="73" t="s">
        <v>3</v>
      </c>
    </row>
    <row r="117" spans="2:8" ht="18.75" customHeight="1" x14ac:dyDescent="0.2">
      <c r="B117" s="67"/>
      <c r="C117" s="68"/>
      <c r="D117" s="69"/>
      <c r="E117" s="71"/>
      <c r="F117" s="72"/>
      <c r="G117" s="72"/>
      <c r="H117" s="73"/>
    </row>
    <row r="118" spans="2:8" x14ac:dyDescent="0.2">
      <c r="B118" s="74" t="s">
        <v>24</v>
      </c>
      <c r="C118" s="75"/>
      <c r="D118" s="76"/>
      <c r="E118" s="92" t="s">
        <v>37</v>
      </c>
      <c r="F118" s="93">
        <v>149341900</v>
      </c>
      <c r="G118" s="95">
        <v>149341900</v>
      </c>
      <c r="H118" s="109">
        <f>G118/F118*100</f>
        <v>100</v>
      </c>
    </row>
    <row r="119" spans="2:8" x14ac:dyDescent="0.2">
      <c r="B119" s="77"/>
      <c r="C119" s="78"/>
      <c r="D119" s="79"/>
      <c r="E119" s="92"/>
      <c r="F119" s="94"/>
      <c r="G119" s="95"/>
      <c r="H119" s="109"/>
    </row>
    <row r="120" spans="2:8" ht="11.25" customHeight="1" x14ac:dyDescent="0.2">
      <c r="B120" s="77"/>
      <c r="C120" s="78"/>
      <c r="D120" s="79"/>
      <c r="E120" s="92"/>
      <c r="F120" s="108"/>
      <c r="G120" s="95"/>
      <c r="H120" s="109"/>
    </row>
    <row r="121" spans="2:8" ht="24" customHeight="1" x14ac:dyDescent="0.2">
      <c r="B121" s="77"/>
      <c r="C121" s="78"/>
      <c r="D121" s="79"/>
      <c r="E121" s="45" t="s">
        <v>35</v>
      </c>
      <c r="F121" s="24">
        <v>45600</v>
      </c>
      <c r="G121" s="24">
        <v>45600</v>
      </c>
      <c r="H121" s="44">
        <f>F121/G121*100</f>
        <v>100</v>
      </c>
    </row>
    <row r="122" spans="2:8" ht="24" customHeight="1" x14ac:dyDescent="0.2">
      <c r="B122" s="77"/>
      <c r="C122" s="78"/>
      <c r="D122" s="79"/>
      <c r="E122" s="45" t="s">
        <v>36</v>
      </c>
      <c r="F122" s="24">
        <v>13800</v>
      </c>
      <c r="G122" s="24">
        <v>13800</v>
      </c>
      <c r="H122" s="44">
        <f>F122/G122*100</f>
        <v>100</v>
      </c>
    </row>
    <row r="123" spans="2:8" x14ac:dyDescent="0.2">
      <c r="B123" s="77"/>
      <c r="C123" s="78"/>
      <c r="D123" s="79"/>
      <c r="E123" s="55" t="s">
        <v>4</v>
      </c>
      <c r="F123" s="110">
        <f>F118+F121+F122</f>
        <v>149401300</v>
      </c>
      <c r="G123" s="110">
        <f>G118+G121+G122</f>
        <v>149401300</v>
      </c>
      <c r="H123" s="61">
        <f>G123/F123*100</f>
        <v>100</v>
      </c>
    </row>
    <row r="124" spans="2:8" x14ac:dyDescent="0.2">
      <c r="B124" s="77"/>
      <c r="C124" s="78"/>
      <c r="D124" s="79"/>
      <c r="E124" s="56"/>
      <c r="F124" s="111"/>
      <c r="G124" s="111"/>
      <c r="H124" s="62"/>
    </row>
    <row r="125" spans="2:8" ht="66" customHeight="1" x14ac:dyDescent="0.2">
      <c r="B125" s="80"/>
      <c r="C125" s="81"/>
      <c r="D125" s="82"/>
      <c r="E125" s="57"/>
      <c r="F125" s="112"/>
      <c r="G125" s="112"/>
      <c r="H125" s="63"/>
    </row>
  </sheetData>
  <mergeCells count="95">
    <mergeCell ref="B116:D117"/>
    <mergeCell ref="E116:E117"/>
    <mergeCell ref="F116:F117"/>
    <mergeCell ref="G116:G117"/>
    <mergeCell ref="H116:H117"/>
    <mergeCell ref="B118:D125"/>
    <mergeCell ref="E118:E120"/>
    <mergeCell ref="F118:F120"/>
    <mergeCell ref="G118:G120"/>
    <mergeCell ref="H118:H120"/>
    <mergeCell ref="E123:E125"/>
    <mergeCell ref="F123:F125"/>
    <mergeCell ref="G123:G125"/>
    <mergeCell ref="H123:H125"/>
    <mergeCell ref="B109:D110"/>
    <mergeCell ref="E109:E110"/>
    <mergeCell ref="F109:F110"/>
    <mergeCell ref="G109:G110"/>
    <mergeCell ref="H109:H110"/>
    <mergeCell ref="H101:H102"/>
    <mergeCell ref="B103:D106"/>
    <mergeCell ref="B101:D102"/>
    <mergeCell ref="B111:D113"/>
    <mergeCell ref="B32:H32"/>
    <mergeCell ref="H33:H34"/>
    <mergeCell ref="G33:G34"/>
    <mergeCell ref="E101:E102"/>
    <mergeCell ref="F101:F102"/>
    <mergeCell ref="G101:G102"/>
    <mergeCell ref="B62:D63"/>
    <mergeCell ref="E62:E63"/>
    <mergeCell ref="F62:F63"/>
    <mergeCell ref="G62:G63"/>
    <mergeCell ref="H62:H63"/>
    <mergeCell ref="B74:H74"/>
    <mergeCell ref="I54:K54"/>
    <mergeCell ref="B6:H7"/>
    <mergeCell ref="B23:D31"/>
    <mergeCell ref="B33:D34"/>
    <mergeCell ref="B35:D43"/>
    <mergeCell ref="B20:H20"/>
    <mergeCell ref="E21:E22"/>
    <mergeCell ref="F21:F22"/>
    <mergeCell ref="G21:G22"/>
    <mergeCell ref="H21:H22"/>
    <mergeCell ref="B9:D10"/>
    <mergeCell ref="B11:D19"/>
    <mergeCell ref="B21:D22"/>
    <mergeCell ref="F75:F76"/>
    <mergeCell ref="G75:G76"/>
    <mergeCell ref="G2:H2"/>
    <mergeCell ref="E3:H3"/>
    <mergeCell ref="E4:H4"/>
    <mergeCell ref="E9:E10"/>
    <mergeCell ref="F9:F10"/>
    <mergeCell ref="G9:G10"/>
    <mergeCell ref="H9:H10"/>
    <mergeCell ref="B61:H61"/>
    <mergeCell ref="B57:D60"/>
    <mergeCell ref="E57:E59"/>
    <mergeCell ref="F57:F59"/>
    <mergeCell ref="G57:G59"/>
    <mergeCell ref="H57:H59"/>
    <mergeCell ref="H80:H81"/>
    <mergeCell ref="B82:D88"/>
    <mergeCell ref="B80:D81"/>
    <mergeCell ref="E80:E81"/>
    <mergeCell ref="F80:F81"/>
    <mergeCell ref="G80:G81"/>
    <mergeCell ref="B77:D78"/>
    <mergeCell ref="E33:E34"/>
    <mergeCell ref="F33:F34"/>
    <mergeCell ref="H55:H56"/>
    <mergeCell ref="B55:D56"/>
    <mergeCell ref="E55:E56"/>
    <mergeCell ref="F55:F56"/>
    <mergeCell ref="G55:G56"/>
    <mergeCell ref="B54:H54"/>
    <mergeCell ref="B45:D45"/>
    <mergeCell ref="B44:H44"/>
    <mergeCell ref="B46:D53"/>
    <mergeCell ref="H75:H76"/>
    <mergeCell ref="B64:D73"/>
    <mergeCell ref="B75:D76"/>
    <mergeCell ref="E75:E76"/>
    <mergeCell ref="E96:E98"/>
    <mergeCell ref="F96:F98"/>
    <mergeCell ref="G96:G98"/>
    <mergeCell ref="H96:H98"/>
    <mergeCell ref="B91:D92"/>
    <mergeCell ref="E91:E92"/>
    <mergeCell ref="F91:F92"/>
    <mergeCell ref="G91:G92"/>
    <mergeCell ref="H91:H92"/>
    <mergeCell ref="B93:D98"/>
  </mergeCells>
  <phoneticPr fontId="0" type="noConversion"/>
  <pageMargins left="0.70866141732283472" right="0.15748031496062992" top="0.47244094488188981" bottom="0.19685039370078741" header="0.47244094488188981" footer="0.23622047244094491"/>
  <pageSetup paperSize="9" scale="65" fitToHeight="2" orientation="portrait" r:id="rId1"/>
  <headerFooter alignWithMargins="0"/>
  <rowBreaks count="1" manualBreakCount="1">
    <brk id="53" max="16383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MoBIL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2025-03-18T08:36:47Z</cp:lastPrinted>
  <dcterms:created xsi:type="dcterms:W3CDTF">2011-02-08T05:58:13Z</dcterms:created>
  <dcterms:modified xsi:type="dcterms:W3CDTF">2025-04-21T00:55:52Z</dcterms:modified>
</cp:coreProperties>
</file>